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skutovaen\Мои документы\Решения о уточнении бюджета 2026г\март\Проект\"/>
    </mc:Choice>
  </mc:AlternateContent>
  <bookViews>
    <workbookView xWindow="0" yWindow="765" windowWidth="11805" windowHeight="574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Доходы!$19:$19</definedName>
    <definedName name="_xlnm.Print_Area" localSheetId="0">Доходы!$A$1:$E$75</definedName>
  </definedNames>
  <calcPr calcId="162913"/>
</workbook>
</file>

<file path=xl/calcChain.xml><?xml version="1.0" encoding="utf-8"?>
<calcChain xmlns="http://schemas.openxmlformats.org/spreadsheetml/2006/main">
  <c r="C67" i="14" l="1"/>
  <c r="C66" i="14" s="1"/>
  <c r="C55" i="14"/>
  <c r="C54" i="14" s="1"/>
  <c r="C57" i="14" l="1"/>
  <c r="C62" i="14"/>
  <c r="C70" i="14" l="1"/>
  <c r="C69" i="14" s="1"/>
  <c r="C53" i="14" s="1"/>
  <c r="C58" i="14" l="1"/>
  <c r="C73" i="14"/>
  <c r="C72" i="14" s="1"/>
  <c r="C52" i="14" s="1"/>
  <c r="D57" i="14" l="1"/>
  <c r="D53" i="14" s="1"/>
  <c r="E57" i="14"/>
  <c r="E60" i="14"/>
  <c r="D60" i="14"/>
  <c r="C60" i="14"/>
  <c r="E53" i="14"/>
  <c r="D64" i="14"/>
  <c r="E64" i="14"/>
  <c r="C64" i="14"/>
  <c r="C48" i="14" l="1"/>
  <c r="C42" i="14"/>
  <c r="C40" i="14"/>
  <c r="C38" i="14" l="1"/>
  <c r="C50" i="14" l="1"/>
  <c r="C26" i="14"/>
  <c r="C25" i="14" s="1"/>
  <c r="C22" i="14"/>
  <c r="C46" i="14" l="1"/>
  <c r="C44" i="14" l="1"/>
  <c r="C36" i="14"/>
  <c r="C31" i="14"/>
  <c r="C30" i="14" s="1"/>
  <c r="C29" i="14" s="1"/>
  <c r="C35" i="14" l="1"/>
  <c r="C34" i="14" s="1"/>
  <c r="C21" i="14"/>
  <c r="C20" i="14" s="1"/>
  <c r="C75" i="14" l="1"/>
  <c r="E52" i="14" l="1"/>
  <c r="E75" i="14" s="1"/>
  <c r="D52" i="14" l="1"/>
  <c r="D75" i="14" s="1"/>
</calcChain>
</file>

<file path=xl/sharedStrings.xml><?xml version="1.0" encoding="utf-8"?>
<sst xmlns="http://schemas.openxmlformats.org/spreadsheetml/2006/main" count="131" uniqueCount="126">
  <si>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</si>
  <si>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</si>
  <si>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В С Е Г О:</t>
  </si>
  <si>
    <t>Приложение 1</t>
  </si>
  <si>
    <t>к решению Карачевского районного</t>
  </si>
  <si>
    <t>рублей</t>
  </si>
  <si>
    <t>Совета народных депутатов</t>
  </si>
  <si>
    <t>2000000000 0000 000</t>
  </si>
  <si>
    <t>2020000000 0000 000</t>
  </si>
  <si>
    <t>"О бюджете  Карачевского муниципального района</t>
  </si>
  <si>
    <t xml:space="preserve">"О внесении изменений в решение </t>
  </si>
  <si>
    <t>2026 год</t>
  </si>
  <si>
    <t>2027 год</t>
  </si>
  <si>
    <t xml:space="preserve">Наименование </t>
  </si>
  <si>
    <t xml:space="preserve">Код бюджетной классификации </t>
  </si>
  <si>
    <t>1110000000 0000 000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</si>
  <si>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</si>
  <si>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1110500000 0000 120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</si>
  <si>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</si>
  <si>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</si>
  <si>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</si>
  <si>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</si>
  <si>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</si>
  <si>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1 16 00000 00 0000 000</t>
  </si>
  <si>
    <t xml:space="preserve">  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</si>
  <si>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</si>
  <si>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</si>
  <si>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</si>
  <si>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</si>
  <si>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</si>
  <si>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</si>
  <si>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</si>
  <si>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</si>
  <si>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</si>
  <si>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</si>
  <si>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1140000000 0000 000</t>
  </si>
  <si>
    <t xml:space="preserve">  ДОХОДЫ ОТ ПРОДАЖИ МАТЕРИАЛЬНЫХ И НЕМАТЕРИАЛЬНЫХ АКТИВОВ</t>
  </si>
  <si>
    <t xml:space="preserve"> 1140600000 0000 430</t>
  </si>
  <si>
    <t xml:space="preserve">  Доходы от продажи земельных участков, находящихся в государственной и муниципальной собственности </t>
  </si>
  <si>
    <t>1140601000 0000 430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</si>
  <si>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</si>
  <si>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</si>
  <si>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</si>
  <si>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</si>
  <si>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</si>
  <si>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</si>
  <si>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</si>
  <si>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</si>
  <si>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</si>
  <si>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1110501313 0000 120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</si>
  <si>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</si>
  <si>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1110530000 0000 120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</si>
  <si>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</si>
  <si>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1110531000 0000 120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</si>
  <si>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</si>
  <si>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1110531305 0000 120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</si>
  <si>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</si>
  <si>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1110531313 0000 120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</si>
  <si>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</si>
  <si>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</si>
  <si>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</si>
  <si>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</si>
  <si>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</si>
  <si>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</si>
  <si>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</si>
  <si>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</si>
  <si>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</si>
  <si>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</si>
  <si>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</si>
  <si>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</si>
  <si>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</si>
  <si>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</si>
  <si>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</si>
  <si>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</si>
  <si>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</si>
  <si>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</si>
  <si>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</si>
  <si>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</si>
  <si>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</si>
  <si>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Брянской области на 2026 год и на </t>
  </si>
  <si>
    <t>плановый период 2027 и 2028 годов"</t>
  </si>
  <si>
    <t>Приложение 1.1</t>
  </si>
  <si>
    <t>Изменение прогнозируемых доходов бюджета Карачевского муниципального  района Брянской области на 2026 год и на плановый период 2027 и 2028 годов, предусмотренных приложением 1  к решению Карачевского районного Совета народных депутатов "О бюджете  Карачевского муниципального района Брянской области на 2026 год и на плановый период 2027 и 2028 годов"</t>
  </si>
  <si>
    <t>2028 год</t>
  </si>
  <si>
    <t>Субсидии бюджетам бюджетной системы Российской Федерации (межбюджетные субсидии)</t>
  </si>
  <si>
    <t xml:space="preserve"> 2 02 29999 00 0000 150</t>
  </si>
  <si>
    <t xml:space="preserve"> Прочие субсидии</t>
  </si>
  <si>
    <t xml:space="preserve"> 2 02 29999 05 0000 150</t>
  </si>
  <si>
    <t xml:space="preserve"> Прочие субсидии бюджетам муниципальных районов</t>
  </si>
  <si>
    <t>2 02 25203 00 0000 150</t>
  </si>
  <si>
    <t>2 02 25203 05 0000 150</t>
  </si>
  <si>
    <t>2 02 20000 00 0000 150</t>
  </si>
  <si>
    <t>Субсидии бюджетам муниципальных районов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</t>
  </si>
  <si>
    <t>Субсидии бюджетам на софинансирование расходных обязательств субъектов Российской Федерации, связанных с реализацией мероприятий по обеспечению сохранности воинских захоронений на территории Российской Федерации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</si>
  <si>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</si>
  <si>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</si>
  <si>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</si>
  <si>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</si>
  <si>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</si>
  <si>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</si>
  <si>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</si>
  <si>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</si>
  <si>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</si>
  <si>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 софинансирование капитальных вложений в объекты муниципальной собственности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</si>
  <si>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</si>
  <si>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</si>
  <si>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</si>
  <si>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</si>
  <si>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</si>
  <si>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</t>
  </si>
  <si>
    <t>2 02 25519 00 0000 150</t>
  </si>
  <si>
    <t>Субсидии бюджетам на поддержку отрасли культуры</t>
  </si>
  <si>
    <t>2 02 25519 05 0000 150</t>
  </si>
  <si>
    <t>Субсидии бюджетам муниципальных районов на поддержку отрасли культуры</t>
  </si>
  <si>
    <t xml:space="preserve"> 2021000000 0000 150</t>
  </si>
  <si>
    <t xml:space="preserve">  Дотации бюджетам бюджетной системы Российской Федерации </t>
  </si>
  <si>
    <t xml:space="preserve"> 2021500200 0000 150</t>
  </si>
  <si>
    <t xml:space="preserve">  Дотации бюджетам на поддержку мер по обеспечению сбалансированности бюджетов</t>
  </si>
  <si>
    <t>2021500205 0000 150</t>
  </si>
  <si>
    <t xml:space="preserve">  Дотации бюджетам муниципальных районов на поддержку мер по обеспечению сбалансированности бюджетов</t>
  </si>
  <si>
    <t>2 02 30000 00 0000 150</t>
  </si>
  <si>
    <t>Субвенции бюджетам бюджетной системы Российской Федерации</t>
  </si>
  <si>
    <t>2 02 35082 00 0000 150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</si>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</sst>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9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  <font>
      <sz val="11"/>
      <color rgb="FF33333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/>
    <xf numFmtId="0" fontId="5" fillId="0" borderId="0" xfId="0" applyFont="1" applyFill="1"/>
    <xf numFmtId="0" fontId="6" fillId="0" borderId="0" xfId="0" applyFont="1" applyFill="1"/>
    <xf numFmtId="0" fontId="5" fillId="0" borderId="0" xfId="0" applyNumberFormat="1" applyFont="1" applyFill="1"/>
    <xf numFmtId="0" fontId="6" fillId="0" borderId="0" xfId="0" applyNumberFormat="1" applyFont="1" applyFill="1"/>
    <xf numFmtId="0" fontId="7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4" fontId="8" fillId="0" borderId="2" xfId="0" applyNumberFormat="1" applyFont="1" applyFill="1" applyBorder="1" applyAlignment="1">
      <alignment horizontal="center" vertical="top" wrapText="1" shrinkToFit="1"/>
    </xf>
    <xf numFmtId="4" fontId="3" fillId="0" borderId="2" xfId="0" applyNumberFormat="1" applyFont="1" applyFill="1" applyBorder="1" applyAlignment="1">
      <alignment horizontal="center" vertical="top" wrapText="1" shrinkToFit="1"/>
    </xf>
    <xf numFmtId="0" fontId="9" fillId="0" borderId="4" xfId="0" applyNumberFormat="1" applyFont="1" applyFill="1" applyBorder="1"/>
    <xf numFmtId="0" fontId="9" fillId="0" borderId="4" xfId="0" applyNumberFormat="1" applyFont="1" applyFill="1" applyBorder="1" applyAlignment="1"/>
    <xf numFmtId="4" fontId="9" fillId="0" borderId="2" xfId="0" applyNumberFormat="1" applyFont="1" applyFill="1" applyBorder="1" applyAlignment="1">
      <alignment horizontal="center" vertical="center"/>
    </xf>
    <xf numFmtId="4" fontId="5" fillId="0" borderId="0" xfId="1" applyNumberFormat="1" applyFont="1" applyFill="1" applyAlignment="1">
      <alignment horizontal="left" indent="1"/>
    </xf>
    <xf numFmtId="4" fontId="5" fillId="0" borderId="0" xfId="0" applyNumberFormat="1" applyFont="1" applyFill="1" applyAlignment="1">
      <alignment horizontal="left" indent="1"/>
    </xf>
    <xf numFmtId="4" fontId="2" fillId="0" borderId="0" xfId="0" applyNumberFormat="1" applyFont="1" applyFill="1"/>
    <xf numFmtId="2" fontId="2" fillId="0" borderId="0" xfId="0" applyNumberFormat="1" applyFont="1" applyFill="1"/>
    <xf numFmtId="4" fontId="3" fillId="0" borderId="0" xfId="0" applyNumberFormat="1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/>
    </xf>
    <xf numFmtId="49" fontId="11" fillId="0" borderId="4" xfId="0" applyNumberFormat="1" applyFont="1" applyFill="1" applyBorder="1" applyAlignment="1">
      <alignment horizontal="center" vertical="top" wrapText="1" shrinkToFit="1"/>
    </xf>
    <xf numFmtId="49" fontId="12" fillId="0" borderId="4" xfId="0" applyNumberFormat="1" applyFont="1" applyFill="1" applyBorder="1" applyAlignment="1">
      <alignment horizontal="center" vertical="top" wrapText="1" shrinkToFit="1"/>
    </xf>
    <xf numFmtId="0" fontId="12" fillId="0" borderId="4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top" wrapText="1"/>
    </xf>
    <xf numFmtId="0" fontId="11" fillId="0" borderId="4" xfId="0" applyFont="1" applyFill="1" applyBorder="1" applyAlignment="1">
      <alignment horizontal="justify" vertical="top" wrapText="1"/>
    </xf>
    <xf numFmtId="49" fontId="11" fillId="0" borderId="4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/>
    <xf numFmtId="0" fontId="13" fillId="0" borderId="0" xfId="0" applyFont="1" applyFill="1"/>
    <xf numFmtId="0" fontId="8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13" fillId="0" borderId="0" xfId="0" applyFont="1" applyAlignment="1">
      <alignment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vertical="top"/>
    </xf>
    <xf numFmtId="0" fontId="15" fillId="0" borderId="0" xfId="0" applyFont="1" applyAlignment="1">
      <alignment vertical="top"/>
    </xf>
    <xf numFmtId="49" fontId="11" fillId="0" borderId="0" xfId="0" applyNumberFormat="1" applyFont="1" applyFill="1" applyBorder="1" applyAlignment="1">
      <alignment horizontal="center" vertical="top" wrapText="1" shrinkToFit="1"/>
    </xf>
    <xf numFmtId="0" fontId="11" fillId="0" borderId="0" xfId="0" applyFont="1" applyFill="1" applyBorder="1" applyAlignment="1">
      <alignment vertical="top" wrapText="1"/>
    </xf>
    <xf numFmtId="0" fontId="0" fillId="0" borderId="0" xfId="0" applyFill="1" applyBorder="1"/>
    <xf numFmtId="0" fontId="11" fillId="0" borderId="4" xfId="0" applyFont="1" applyBorder="1" applyAlignment="1">
      <alignment horizontal="justify" wrapText="1"/>
    </xf>
    <xf numFmtId="49" fontId="11" fillId="0" borderId="5" xfId="0" applyNumberFormat="1" applyFont="1" applyFill="1" applyBorder="1" applyAlignment="1">
      <alignment horizontal="center" vertical="top" wrapText="1" shrinkToFit="1"/>
    </xf>
    <xf numFmtId="0" fontId="16" fillId="0" borderId="4" xfId="0" applyFont="1" applyBorder="1" applyAlignment="1">
      <alignment wrapText="1"/>
    </xf>
    <xf numFmtId="49" fontId="17" fillId="0" borderId="4" xfId="0" applyNumberFormat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vertical="top" wrapText="1"/>
    </xf>
    <xf numFmtId="0" fontId="18" fillId="0" borderId="4" xfId="0" applyFont="1" applyFill="1" applyBorder="1" applyAlignment="1">
      <alignment horizontal="justify" vertical="top" wrapText="1"/>
    </xf>
    <xf numFmtId="49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80"/>
  <sheetViews>
    <sheetView showGridLines="0" showZeros="0" tabSelected="1" view="pageBreakPreview" topLeftCell="A61" zoomScaleNormal="100" zoomScaleSheetLayoutView="100" workbookViewId="0">
      <selection activeCell="C72" sqref="C72"/>
    </sheetView>
  </sheetViews>
  <sheetFormatPr defaultRowHeight="18.75" x14ac:dyDescent="0.3"/>
  <cols>
    <col min="1" max="1" width="22.28515625" style="4" customWidth="1"/>
    <col min="2" max="2" width="84" style="10" customWidth="1"/>
    <col min="3" max="3" width="19.5703125" style="5" customWidth="1"/>
    <col min="4" max="4" width="14" style="5" customWidth="1"/>
    <col min="5" max="5" width="15" style="2" customWidth="1"/>
    <col min="6" max="6" width="10.28515625" style="2" bestFit="1" customWidth="1"/>
    <col min="7" max="16384" width="9.140625" style="1"/>
  </cols>
  <sheetData>
    <row r="1" spans="1:7" ht="15.75" x14ac:dyDescent="0.25">
      <c r="A1" s="38"/>
      <c r="B1" s="39"/>
      <c r="C1" s="62" t="s">
        <v>3</v>
      </c>
      <c r="D1" s="62"/>
      <c r="E1" s="62"/>
      <c r="F1" s="40"/>
      <c r="G1" s="41"/>
    </row>
    <row r="2" spans="1:7" ht="15.75" x14ac:dyDescent="0.25">
      <c r="A2" s="38"/>
      <c r="B2" s="39"/>
      <c r="C2" s="62" t="s">
        <v>4</v>
      </c>
      <c r="D2" s="62"/>
      <c r="E2" s="62"/>
      <c r="F2" s="40"/>
      <c r="G2" s="41"/>
    </row>
    <row r="3" spans="1:7" ht="15.75" x14ac:dyDescent="0.25">
      <c r="A3" s="38"/>
      <c r="B3" s="39"/>
      <c r="C3" s="47" t="s">
        <v>6</v>
      </c>
      <c r="D3" s="47"/>
      <c r="E3" s="47"/>
      <c r="F3" s="40"/>
      <c r="G3" s="41"/>
    </row>
    <row r="4" spans="1:7" ht="15.75" x14ac:dyDescent="0.25">
      <c r="A4" s="38"/>
      <c r="B4" s="39"/>
      <c r="C4" s="47" t="s">
        <v>10</v>
      </c>
      <c r="D4" s="47"/>
      <c r="E4" s="47"/>
      <c r="F4" s="40"/>
      <c r="G4" s="41"/>
    </row>
    <row r="5" spans="1:7" ht="15.75" x14ac:dyDescent="0.25">
      <c r="A5" s="38"/>
      <c r="B5" s="39"/>
      <c r="C5" s="48" t="s">
        <v>9</v>
      </c>
      <c r="D5" s="49"/>
      <c r="E5" s="49"/>
      <c r="F5" s="46"/>
      <c r="G5" s="46"/>
    </row>
    <row r="6" spans="1:7" ht="15.75" x14ac:dyDescent="0.25">
      <c r="A6" s="38"/>
      <c r="B6" s="39"/>
      <c r="C6" s="48" t="s">
        <v>79</v>
      </c>
      <c r="D6" s="48"/>
      <c r="E6" s="48"/>
      <c r="F6" s="44"/>
      <c r="G6" s="44"/>
    </row>
    <row r="7" spans="1:7" ht="16.5" customHeight="1" x14ac:dyDescent="0.25">
      <c r="A7" s="38"/>
      <c r="B7" s="39"/>
      <c r="C7" s="63" t="s">
        <v>80</v>
      </c>
      <c r="D7" s="63"/>
      <c r="E7" s="63"/>
      <c r="F7" s="30"/>
      <c r="G7" s="30"/>
    </row>
    <row r="8" spans="1:7" ht="0.75" customHeight="1" x14ac:dyDescent="0.25">
      <c r="A8" s="38"/>
      <c r="B8" s="39"/>
      <c r="C8" s="63"/>
      <c r="D8" s="63"/>
      <c r="E8" s="63"/>
      <c r="F8" s="40"/>
      <c r="G8" s="41"/>
    </row>
    <row r="9" spans="1:7" ht="6" customHeight="1" x14ac:dyDescent="0.25">
      <c r="A9" s="38"/>
      <c r="B9" s="39"/>
      <c r="C9" s="47"/>
      <c r="D9" s="47"/>
      <c r="E9" s="47"/>
      <c r="F9" s="40"/>
      <c r="G9" s="41"/>
    </row>
    <row r="10" spans="1:7" ht="18.75" customHeight="1" x14ac:dyDescent="0.25">
      <c r="A10" s="42"/>
      <c r="B10" s="42"/>
      <c r="C10" s="62" t="s">
        <v>81</v>
      </c>
      <c r="D10" s="62"/>
      <c r="E10" s="62"/>
      <c r="F10" s="40"/>
      <c r="G10" s="41"/>
    </row>
    <row r="11" spans="1:7" ht="15" customHeight="1" x14ac:dyDescent="0.25">
      <c r="A11" s="42"/>
      <c r="B11" s="42"/>
      <c r="C11" s="62" t="s">
        <v>4</v>
      </c>
      <c r="D11" s="62"/>
      <c r="E11" s="62"/>
      <c r="F11" s="45"/>
      <c r="G11" s="41"/>
    </row>
    <row r="12" spans="1:7" ht="15.75" customHeight="1" x14ac:dyDescent="0.25">
      <c r="A12" s="43"/>
      <c r="B12" s="44"/>
      <c r="C12" s="47" t="s">
        <v>6</v>
      </c>
      <c r="D12" s="47"/>
      <c r="E12" s="47"/>
      <c r="F12" s="40"/>
      <c r="G12" s="41"/>
    </row>
    <row r="13" spans="1:7" ht="15" customHeight="1" x14ac:dyDescent="0.25">
      <c r="A13" s="44"/>
      <c r="B13" s="46"/>
      <c r="C13" s="48" t="s">
        <v>9</v>
      </c>
      <c r="D13" s="49"/>
      <c r="E13" s="49"/>
      <c r="F13" s="40"/>
      <c r="G13" s="41"/>
    </row>
    <row r="14" spans="1:7" ht="15" customHeight="1" x14ac:dyDescent="0.25">
      <c r="A14" s="39"/>
      <c r="B14" s="39"/>
      <c r="C14" s="63" t="s">
        <v>79</v>
      </c>
      <c r="D14" s="63"/>
      <c r="E14" s="63"/>
      <c r="F14" s="40"/>
      <c r="G14" s="41"/>
    </row>
    <row r="15" spans="1:7" ht="18.75" customHeight="1" x14ac:dyDescent="0.25">
      <c r="A15" s="39"/>
      <c r="B15" s="39"/>
      <c r="C15" s="47" t="s">
        <v>80</v>
      </c>
      <c r="D15" s="47"/>
      <c r="E15" s="47"/>
      <c r="F15" s="40"/>
      <c r="G15" s="41"/>
    </row>
    <row r="16" spans="1:7" ht="0.75" customHeight="1" x14ac:dyDescent="0.3">
      <c r="D16" s="3"/>
    </row>
    <row r="17" spans="1:15" ht="83.25" customHeight="1" x14ac:dyDescent="0.3">
      <c r="A17" s="61" t="s">
        <v>82</v>
      </c>
      <c r="B17" s="61"/>
      <c r="C17" s="61"/>
      <c r="D17" s="61"/>
      <c r="E17" s="61"/>
    </row>
    <row r="18" spans="1:15" ht="15" customHeight="1" x14ac:dyDescent="0.3">
      <c r="A18" s="6"/>
      <c r="B18" s="8"/>
      <c r="C18" s="9"/>
      <c r="D18" s="9"/>
      <c r="E18" s="7" t="s">
        <v>5</v>
      </c>
    </row>
    <row r="19" spans="1:15" ht="33.75" customHeight="1" x14ac:dyDescent="0.3">
      <c r="A19" s="28" t="s">
        <v>14</v>
      </c>
      <c r="B19" s="29" t="s">
        <v>13</v>
      </c>
      <c r="C19" s="28" t="s">
        <v>11</v>
      </c>
      <c r="D19" s="28" t="s">
        <v>12</v>
      </c>
      <c r="E19" s="28" t="s">
        <v>83</v>
      </c>
    </row>
    <row r="20" spans="1:15" ht="33.75" hidden="1" customHeight="1" x14ac:dyDescent="0.3">
      <c r="A20" s="31" t="s">
        <v>15</v>
      </c>
      <c r="B20" s="34" t="s">
        <v>16</v>
      </c>
      <c r="C20" s="19">
        <f>C21</f>
        <v>0</v>
      </c>
      <c r="D20" s="19"/>
      <c r="E20" s="19"/>
    </row>
    <row r="21" spans="1:15" ht="60" hidden="1" customHeight="1" x14ac:dyDescent="0.3">
      <c r="A21" s="31" t="s">
        <v>17</v>
      </c>
      <c r="B21" s="34" t="s">
        <v>18</v>
      </c>
      <c r="C21" s="19">
        <f>C22+C25</f>
        <v>0</v>
      </c>
      <c r="D21" s="19"/>
      <c r="E21" s="19"/>
    </row>
    <row r="22" spans="1:15" ht="45.75" hidden="1" customHeight="1" x14ac:dyDescent="0.3">
      <c r="A22" s="31" t="s">
        <v>19</v>
      </c>
      <c r="B22" s="34" t="s">
        <v>20</v>
      </c>
      <c r="C22" s="19">
        <f>C23+C24</f>
        <v>0</v>
      </c>
      <c r="D22" s="19"/>
      <c r="E22" s="19"/>
    </row>
    <row r="23" spans="1:15" ht="62.25" hidden="1" customHeight="1" x14ac:dyDescent="0.3">
      <c r="A23" s="31" t="s">
        <v>21</v>
      </c>
      <c r="B23" s="34" t="s">
        <v>22</v>
      </c>
      <c r="C23" s="19"/>
      <c r="D23" s="19"/>
      <c r="E23" s="19"/>
    </row>
    <row r="24" spans="1:15" ht="62.25" hidden="1" customHeight="1" x14ac:dyDescent="0.3">
      <c r="A24" s="31" t="s">
        <v>49</v>
      </c>
      <c r="B24" s="34" t="s">
        <v>50</v>
      </c>
      <c r="C24" s="19"/>
      <c r="D24" s="19"/>
      <c r="E24" s="19"/>
    </row>
    <row r="25" spans="1:15" ht="35.25" hidden="1" customHeight="1" x14ac:dyDescent="0.3">
      <c r="A25" s="35" t="s">
        <v>51</v>
      </c>
      <c r="B25" s="53" t="s">
        <v>52</v>
      </c>
      <c r="C25" s="19">
        <f>C26</f>
        <v>0</v>
      </c>
      <c r="D25" s="19"/>
      <c r="E25" s="19"/>
    </row>
    <row r="26" spans="1:15" ht="33.75" hidden="1" customHeight="1" x14ac:dyDescent="0.3">
      <c r="A26" s="35" t="s">
        <v>53</v>
      </c>
      <c r="B26" s="53" t="s">
        <v>54</v>
      </c>
      <c r="C26" s="19">
        <f>C27+C28</f>
        <v>0</v>
      </c>
      <c r="D26" s="19"/>
      <c r="E26" s="19"/>
      <c r="M26" s="52"/>
      <c r="N26" s="52"/>
      <c r="O26" s="52"/>
    </row>
    <row r="27" spans="1:15" ht="94.5" hidden="1" customHeight="1" x14ac:dyDescent="0.3">
      <c r="A27" s="35" t="s">
        <v>55</v>
      </c>
      <c r="B27" s="53" t="s">
        <v>56</v>
      </c>
      <c r="C27" s="19"/>
      <c r="D27" s="19"/>
      <c r="E27" s="19"/>
      <c r="M27" s="52"/>
      <c r="N27" s="52"/>
      <c r="O27" s="52"/>
    </row>
    <row r="28" spans="1:15" ht="81" hidden="1" customHeight="1" x14ac:dyDescent="0.3">
      <c r="A28" s="35" t="s">
        <v>57</v>
      </c>
      <c r="B28" s="53" t="s">
        <v>58</v>
      </c>
      <c r="C28" s="19"/>
      <c r="D28" s="19"/>
      <c r="E28" s="19"/>
      <c r="M28" s="52"/>
      <c r="N28" s="52"/>
      <c r="O28" s="52"/>
    </row>
    <row r="29" spans="1:15" ht="21.75" hidden="1" customHeight="1" x14ac:dyDescent="0.3">
      <c r="A29" s="31" t="s">
        <v>35</v>
      </c>
      <c r="B29" s="34" t="s">
        <v>36</v>
      </c>
      <c r="C29" s="19">
        <f>C30</f>
        <v>0</v>
      </c>
      <c r="D29" s="19"/>
      <c r="E29" s="19"/>
      <c r="M29" s="52"/>
      <c r="N29" s="50"/>
      <c r="O29" s="51"/>
    </row>
    <row r="30" spans="1:15" ht="33" hidden="1" customHeight="1" x14ac:dyDescent="0.3">
      <c r="A30" s="31" t="s">
        <v>37</v>
      </c>
      <c r="B30" s="34" t="s">
        <v>38</v>
      </c>
      <c r="C30" s="19">
        <f>C31</f>
        <v>0</v>
      </c>
      <c r="D30" s="19"/>
      <c r="E30" s="19"/>
      <c r="M30" s="52"/>
      <c r="N30" s="50"/>
      <c r="O30" s="51"/>
    </row>
    <row r="31" spans="1:15" ht="32.25" hidden="1" customHeight="1" x14ac:dyDescent="0.3">
      <c r="A31" s="31" t="s">
        <v>39</v>
      </c>
      <c r="B31" s="34" t="s">
        <v>40</v>
      </c>
      <c r="C31" s="19">
        <f>C32+C33</f>
        <v>0</v>
      </c>
      <c r="D31" s="19"/>
      <c r="E31" s="19"/>
      <c r="M31" s="52"/>
      <c r="N31" s="50"/>
      <c r="O31" s="51"/>
    </row>
    <row r="32" spans="1:15" ht="51" hidden="1" customHeight="1" x14ac:dyDescent="0.3">
      <c r="A32" s="31" t="s">
        <v>41</v>
      </c>
      <c r="B32" s="34" t="s">
        <v>42</v>
      </c>
      <c r="C32" s="19"/>
      <c r="D32" s="19"/>
      <c r="E32" s="19"/>
      <c r="M32" s="52"/>
      <c r="N32" s="50"/>
      <c r="O32" s="51"/>
    </row>
    <row r="33" spans="1:15" ht="37.5" hidden="1" customHeight="1" x14ac:dyDescent="0.3">
      <c r="A33" s="31" t="s">
        <v>43</v>
      </c>
      <c r="B33" s="34" t="s">
        <v>44</v>
      </c>
      <c r="C33" s="19"/>
      <c r="D33" s="19"/>
      <c r="E33" s="19"/>
      <c r="N33" s="50"/>
      <c r="O33" s="51"/>
    </row>
    <row r="34" spans="1:15" ht="23.25" hidden="1" customHeight="1" x14ac:dyDescent="0.3">
      <c r="A34" s="31" t="s">
        <v>23</v>
      </c>
      <c r="B34" s="34" t="s">
        <v>24</v>
      </c>
      <c r="C34" s="19">
        <f>C35+C50</f>
        <v>0</v>
      </c>
      <c r="D34" s="19"/>
      <c r="E34" s="19"/>
    </row>
    <row r="35" spans="1:15" ht="31.5" hidden="1" customHeight="1" x14ac:dyDescent="0.3">
      <c r="A35" s="31" t="s">
        <v>25</v>
      </c>
      <c r="B35" s="34" t="s">
        <v>26</v>
      </c>
      <c r="C35" s="19">
        <f>C36+C38+C40+C42+C44+C46+C48</f>
        <v>0</v>
      </c>
      <c r="D35" s="19"/>
      <c r="E35" s="19"/>
    </row>
    <row r="36" spans="1:15" ht="45.75" hidden="1" customHeight="1" x14ac:dyDescent="0.3">
      <c r="A36" s="31" t="s">
        <v>27</v>
      </c>
      <c r="B36" s="34" t="s">
        <v>28</v>
      </c>
      <c r="C36" s="19">
        <f>C37</f>
        <v>0</v>
      </c>
      <c r="D36" s="19"/>
      <c r="E36" s="19"/>
    </row>
    <row r="37" spans="1:15" ht="62.25" hidden="1" customHeight="1" x14ac:dyDescent="0.3">
      <c r="A37" s="31" t="s">
        <v>29</v>
      </c>
      <c r="B37" s="34" t="s">
        <v>30</v>
      </c>
      <c r="C37" s="19"/>
      <c r="D37" s="19"/>
      <c r="E37" s="19"/>
    </row>
    <row r="38" spans="1:15" ht="62.25" hidden="1" customHeight="1" x14ac:dyDescent="0.3">
      <c r="A38" s="31" t="s">
        <v>63</v>
      </c>
      <c r="B38" s="34" t="s">
        <v>64</v>
      </c>
      <c r="C38" s="19">
        <f>C39</f>
        <v>0</v>
      </c>
      <c r="D38" s="19"/>
      <c r="E38" s="19"/>
    </row>
    <row r="39" spans="1:15" ht="79.5" hidden="1" customHeight="1" x14ac:dyDescent="0.3">
      <c r="A39" s="31" t="s">
        <v>65</v>
      </c>
      <c r="B39" s="34" t="s">
        <v>66</v>
      </c>
      <c r="C39" s="19"/>
      <c r="D39" s="19"/>
      <c r="E39" s="19"/>
    </row>
    <row r="40" spans="1:15" ht="51.75" hidden="1" customHeight="1" x14ac:dyDescent="0.3">
      <c r="A40" s="37" t="s">
        <v>67</v>
      </c>
      <c r="B40" s="36" t="s">
        <v>68</v>
      </c>
      <c r="C40" s="19">
        <f>C41</f>
        <v>0</v>
      </c>
      <c r="D40" s="19"/>
      <c r="E40" s="19"/>
    </row>
    <row r="41" spans="1:15" ht="67.5" hidden="1" customHeight="1" x14ac:dyDescent="0.3">
      <c r="A41" s="37" t="s">
        <v>69</v>
      </c>
      <c r="B41" s="36" t="s">
        <v>70</v>
      </c>
      <c r="C41" s="19"/>
      <c r="D41" s="19"/>
      <c r="E41" s="19"/>
    </row>
    <row r="42" spans="1:15" ht="53.25" hidden="1" customHeight="1" x14ac:dyDescent="0.3">
      <c r="A42" s="37" t="s">
        <v>71</v>
      </c>
      <c r="B42" s="36" t="s">
        <v>72</v>
      </c>
      <c r="C42" s="19">
        <f>C43</f>
        <v>0</v>
      </c>
      <c r="D42" s="19"/>
      <c r="E42" s="19"/>
    </row>
    <row r="43" spans="1:15" ht="81" hidden="1" customHeight="1" x14ac:dyDescent="0.3">
      <c r="A43" s="37" t="s">
        <v>73</v>
      </c>
      <c r="B43" s="36" t="s">
        <v>74</v>
      </c>
      <c r="C43" s="19"/>
      <c r="D43" s="19"/>
      <c r="E43" s="19"/>
    </row>
    <row r="44" spans="1:15" ht="48" hidden="1" customHeight="1" x14ac:dyDescent="0.3">
      <c r="A44" s="37" t="s">
        <v>31</v>
      </c>
      <c r="B44" s="36" t="s">
        <v>32</v>
      </c>
      <c r="C44" s="19">
        <f>C45</f>
        <v>0</v>
      </c>
      <c r="D44" s="19"/>
      <c r="E44" s="19"/>
    </row>
    <row r="45" spans="1:15" ht="62.25" hidden="1" customHeight="1" x14ac:dyDescent="0.3">
      <c r="A45" s="37" t="s">
        <v>33</v>
      </c>
      <c r="B45" s="36" t="s">
        <v>34</v>
      </c>
      <c r="C45" s="19"/>
      <c r="D45" s="19"/>
      <c r="E45" s="19"/>
    </row>
    <row r="46" spans="1:15" ht="52.5" hidden="1" customHeight="1" x14ac:dyDescent="0.3">
      <c r="A46" s="37" t="s">
        <v>45</v>
      </c>
      <c r="B46" s="36" t="s">
        <v>46</v>
      </c>
      <c r="C46" s="19">
        <f>C47</f>
        <v>0</v>
      </c>
      <c r="D46" s="19"/>
      <c r="E46" s="19"/>
    </row>
    <row r="47" spans="1:15" ht="62.25" hidden="1" customHeight="1" x14ac:dyDescent="0.3">
      <c r="A47" s="37" t="s">
        <v>47</v>
      </c>
      <c r="B47" s="36" t="s">
        <v>48</v>
      </c>
      <c r="C47" s="19"/>
      <c r="D47" s="19"/>
      <c r="E47" s="19"/>
    </row>
    <row r="48" spans="1:15" ht="79.5" hidden="1" customHeight="1" x14ac:dyDescent="0.3">
      <c r="A48" s="54" t="s">
        <v>75</v>
      </c>
      <c r="B48" s="34" t="s">
        <v>76</v>
      </c>
      <c r="C48" s="19">
        <f>C49</f>
        <v>0</v>
      </c>
      <c r="D48" s="19"/>
      <c r="E48" s="19"/>
    </row>
    <row r="49" spans="1:5" ht="110.25" hidden="1" customHeight="1" x14ac:dyDescent="0.3">
      <c r="A49" s="54" t="s">
        <v>77</v>
      </c>
      <c r="B49" s="34" t="s">
        <v>78</v>
      </c>
      <c r="C49" s="19"/>
      <c r="D49" s="19"/>
      <c r="E49" s="19"/>
    </row>
    <row r="50" spans="1:5" ht="36.75" hidden="1" customHeight="1" x14ac:dyDescent="0.3">
      <c r="A50" s="37" t="s">
        <v>59</v>
      </c>
      <c r="B50" s="36" t="s">
        <v>60</v>
      </c>
      <c r="C50" s="19">
        <f>C51</f>
        <v>0</v>
      </c>
      <c r="D50" s="19"/>
      <c r="E50" s="19"/>
    </row>
    <row r="51" spans="1:5" ht="62.25" hidden="1" customHeight="1" x14ac:dyDescent="0.3">
      <c r="A51" s="37" t="s">
        <v>61</v>
      </c>
      <c r="B51" s="36" t="s">
        <v>62</v>
      </c>
      <c r="C51" s="19"/>
      <c r="D51" s="19"/>
      <c r="E51" s="19"/>
    </row>
    <row r="52" spans="1:5" ht="17.25" customHeight="1" x14ac:dyDescent="0.3">
      <c r="A52" s="32" t="s">
        <v>7</v>
      </c>
      <c r="B52" s="33" t="s">
        <v>0</v>
      </c>
      <c r="C52" s="18">
        <f>C53+C72</f>
        <v>12207873.6</v>
      </c>
      <c r="D52" s="18">
        <f t="shared" ref="D52:E52" si="0">D53</f>
        <v>0</v>
      </c>
      <c r="E52" s="18">
        <f t="shared" si="0"/>
        <v>0</v>
      </c>
    </row>
    <row r="53" spans="1:5" ht="30.75" customHeight="1" x14ac:dyDescent="0.3">
      <c r="A53" s="32" t="s">
        <v>8</v>
      </c>
      <c r="B53" s="33" t="s">
        <v>1</v>
      </c>
      <c r="C53" s="18">
        <f>C54+C57+C66+C69</f>
        <v>12264816.42</v>
      </c>
      <c r="D53" s="18">
        <f>D57</f>
        <v>0</v>
      </c>
      <c r="E53" s="18">
        <f>E57</f>
        <v>0</v>
      </c>
    </row>
    <row r="54" spans="1:5" ht="30.75" customHeight="1" x14ac:dyDescent="0.3">
      <c r="A54" s="31" t="s">
        <v>114</v>
      </c>
      <c r="B54" s="58" t="s">
        <v>115</v>
      </c>
      <c r="C54" s="19">
        <f>C55</f>
        <v>-1680000</v>
      </c>
      <c r="D54" s="18"/>
      <c r="E54" s="18"/>
    </row>
    <row r="55" spans="1:5" ht="30.75" customHeight="1" x14ac:dyDescent="0.3">
      <c r="A55" s="31" t="s">
        <v>116</v>
      </c>
      <c r="B55" s="58" t="s">
        <v>117</v>
      </c>
      <c r="C55" s="19">
        <f>C56</f>
        <v>-1680000</v>
      </c>
      <c r="D55" s="18"/>
      <c r="E55" s="18"/>
    </row>
    <row r="56" spans="1:5" ht="33" customHeight="1" x14ac:dyDescent="0.3">
      <c r="A56" s="31" t="s">
        <v>118</v>
      </c>
      <c r="B56" s="58" t="s">
        <v>119</v>
      </c>
      <c r="C56" s="19">
        <v>-1680000</v>
      </c>
      <c r="D56" s="18"/>
      <c r="E56" s="18"/>
    </row>
    <row r="57" spans="1:5" ht="37.5" customHeight="1" x14ac:dyDescent="0.3">
      <c r="A57" s="35" t="s">
        <v>91</v>
      </c>
      <c r="B57" s="36" t="s">
        <v>84</v>
      </c>
      <c r="C57" s="19">
        <f>C58+C60+C64+C62</f>
        <v>1099302</v>
      </c>
      <c r="D57" s="19">
        <f t="shared" ref="D57:E57" si="1">D60+D64</f>
        <v>0</v>
      </c>
      <c r="E57" s="19">
        <f t="shared" si="1"/>
        <v>0</v>
      </c>
    </row>
    <row r="58" spans="1:5" ht="37.5" customHeight="1" x14ac:dyDescent="0.3">
      <c r="A58" s="35" t="s">
        <v>100</v>
      </c>
      <c r="B58" s="36" t="s">
        <v>101</v>
      </c>
      <c r="C58" s="19">
        <f>C59</f>
        <v>5461499.96</v>
      </c>
      <c r="D58" s="19"/>
      <c r="E58" s="19"/>
    </row>
    <row r="59" spans="1:5" ht="37.5" customHeight="1" x14ac:dyDescent="0.3">
      <c r="A59" s="35" t="s">
        <v>102</v>
      </c>
      <c r="B59" s="36" t="s">
        <v>103</v>
      </c>
      <c r="C59" s="19">
        <v>5461499.96</v>
      </c>
      <c r="D59" s="19"/>
      <c r="E59" s="19"/>
    </row>
    <row r="60" spans="1:5" ht="46.5" customHeight="1" x14ac:dyDescent="0.3">
      <c r="A60" s="37" t="s">
        <v>89</v>
      </c>
      <c r="B60" s="55" t="s">
        <v>93</v>
      </c>
      <c r="C60" s="19">
        <f>C61</f>
        <v>0</v>
      </c>
      <c r="D60" s="19">
        <f t="shared" ref="D60" si="2">D61</f>
        <v>0</v>
      </c>
      <c r="E60" s="19">
        <f t="shared" ref="E60" si="3">E61</f>
        <v>376343.55</v>
      </c>
    </row>
    <row r="61" spans="1:5" ht="48" customHeight="1" x14ac:dyDescent="0.3">
      <c r="A61" s="37" t="s">
        <v>90</v>
      </c>
      <c r="B61" s="36" t="s">
        <v>92</v>
      </c>
      <c r="C61" s="19"/>
      <c r="D61" s="18"/>
      <c r="E61" s="19">
        <v>376343.55</v>
      </c>
    </row>
    <row r="62" spans="1:5" ht="18.75" customHeight="1" x14ac:dyDescent="0.3">
      <c r="A62" s="35" t="s">
        <v>110</v>
      </c>
      <c r="B62" s="36" t="s">
        <v>111</v>
      </c>
      <c r="C62" s="19">
        <f>C63</f>
        <v>215054</v>
      </c>
      <c r="D62" s="18"/>
      <c r="E62" s="19"/>
    </row>
    <row r="63" spans="1:5" ht="22.5" customHeight="1" x14ac:dyDescent="0.3">
      <c r="A63" s="35" t="s">
        <v>112</v>
      </c>
      <c r="B63" s="36" t="s">
        <v>113</v>
      </c>
      <c r="C63" s="19">
        <v>215054</v>
      </c>
      <c r="D63" s="18"/>
      <c r="E63" s="19"/>
    </row>
    <row r="64" spans="1:5" ht="22.5" customHeight="1" x14ac:dyDescent="0.3">
      <c r="A64" s="37" t="s">
        <v>85</v>
      </c>
      <c r="B64" s="36" t="s">
        <v>86</v>
      </c>
      <c r="C64" s="19">
        <f>C65</f>
        <v>-4577251.96</v>
      </c>
      <c r="D64" s="19">
        <f t="shared" ref="D64:E64" si="4">D65</f>
        <v>0</v>
      </c>
      <c r="E64" s="19">
        <f t="shared" si="4"/>
        <v>-376343.55</v>
      </c>
    </row>
    <row r="65" spans="1:8" ht="22.5" customHeight="1" x14ac:dyDescent="0.3">
      <c r="A65" s="37" t="s">
        <v>87</v>
      </c>
      <c r="B65" s="36" t="s">
        <v>88</v>
      </c>
      <c r="C65" s="19">
        <v>-4577251.96</v>
      </c>
      <c r="D65" s="18"/>
      <c r="E65" s="19">
        <v>-376343.55</v>
      </c>
    </row>
    <row r="66" spans="1:8" ht="22.5" customHeight="1" x14ac:dyDescent="0.3">
      <c r="A66" s="37" t="s">
        <v>120</v>
      </c>
      <c r="B66" s="59" t="s">
        <v>121</v>
      </c>
      <c r="C66" s="19">
        <f>C67</f>
        <v>12585672</v>
      </c>
      <c r="D66" s="18"/>
      <c r="E66" s="19"/>
    </row>
    <row r="67" spans="1:8" ht="53.25" customHeight="1" x14ac:dyDescent="0.3">
      <c r="A67" s="37" t="s">
        <v>122</v>
      </c>
      <c r="B67" s="59" t="s">
        <v>123</v>
      </c>
      <c r="C67" s="19">
        <f>C68</f>
        <v>12585672</v>
      </c>
      <c r="D67" s="18"/>
      <c r="E67" s="19"/>
    </row>
    <row r="68" spans="1:8" ht="48.75" customHeight="1" x14ac:dyDescent="0.3">
      <c r="A68" s="37" t="s">
        <v>124</v>
      </c>
      <c r="B68" s="59" t="s">
        <v>125</v>
      </c>
      <c r="C68" s="19">
        <v>12585672</v>
      </c>
      <c r="D68" s="18"/>
      <c r="E68" s="19"/>
    </row>
    <row r="69" spans="1:8" ht="22.5" customHeight="1" x14ac:dyDescent="0.3">
      <c r="A69" s="56" t="s">
        <v>104</v>
      </c>
      <c r="B69" s="57" t="s">
        <v>105</v>
      </c>
      <c r="C69" s="19">
        <f>C70</f>
        <v>259842.42</v>
      </c>
      <c r="D69" s="18"/>
      <c r="E69" s="19"/>
    </row>
    <row r="70" spans="1:8" ht="22.5" customHeight="1" x14ac:dyDescent="0.3">
      <c r="A70" s="56" t="s">
        <v>106</v>
      </c>
      <c r="B70" s="57" t="s">
        <v>107</v>
      </c>
      <c r="C70" s="19">
        <f>C71</f>
        <v>259842.42</v>
      </c>
      <c r="D70" s="18"/>
      <c r="E70" s="19"/>
    </row>
    <row r="71" spans="1:8" ht="24" customHeight="1" x14ac:dyDescent="0.3">
      <c r="A71" s="56" t="s">
        <v>108</v>
      </c>
      <c r="B71" s="57" t="s">
        <v>109</v>
      </c>
      <c r="C71" s="19">
        <v>259842.42</v>
      </c>
      <c r="D71" s="18"/>
      <c r="E71" s="19"/>
    </row>
    <row r="72" spans="1:8" ht="35.25" customHeight="1" x14ac:dyDescent="0.3">
      <c r="A72" s="56" t="s">
        <v>94</v>
      </c>
      <c r="B72" s="57" t="s">
        <v>95</v>
      </c>
      <c r="C72" s="19">
        <f>C73</f>
        <v>-56942.82</v>
      </c>
      <c r="D72" s="18"/>
      <c r="E72" s="19"/>
    </row>
    <row r="73" spans="1:8" ht="34.5" customHeight="1" x14ac:dyDescent="0.3">
      <c r="A73" s="56" t="s">
        <v>96</v>
      </c>
      <c r="B73" s="57" t="s">
        <v>97</v>
      </c>
      <c r="C73" s="19">
        <f>C74</f>
        <v>-56942.82</v>
      </c>
      <c r="D73" s="18"/>
      <c r="E73" s="19"/>
    </row>
    <row r="74" spans="1:8" ht="33" customHeight="1" x14ac:dyDescent="0.3">
      <c r="A74" s="56" t="s">
        <v>98</v>
      </c>
      <c r="B74" s="57" t="s">
        <v>99</v>
      </c>
      <c r="C74" s="19">
        <v>-56942.82</v>
      </c>
      <c r="D74" s="18"/>
      <c r="E74" s="19"/>
    </row>
    <row r="75" spans="1:8" s="15" customFormat="1" x14ac:dyDescent="0.3">
      <c r="A75" s="20"/>
      <c r="B75" s="21" t="s">
        <v>2</v>
      </c>
      <c r="C75" s="22">
        <f>C52</f>
        <v>12207873.6</v>
      </c>
      <c r="D75" s="22">
        <f t="shared" ref="D75:E75" si="5">D52</f>
        <v>0</v>
      </c>
      <c r="E75" s="22">
        <f t="shared" si="5"/>
        <v>0</v>
      </c>
      <c r="F75" s="13"/>
      <c r="G75" s="14"/>
      <c r="H75" s="14"/>
    </row>
    <row r="76" spans="1:8" s="12" customFormat="1" x14ac:dyDescent="0.3">
      <c r="A76" s="16"/>
      <c r="B76" s="17"/>
      <c r="C76" s="23"/>
      <c r="D76" s="24"/>
      <c r="E76" s="24"/>
      <c r="F76" s="11"/>
    </row>
    <row r="77" spans="1:8" x14ac:dyDescent="0.3">
      <c r="C77" s="25"/>
      <c r="D77" s="25"/>
      <c r="E77" s="25"/>
    </row>
    <row r="78" spans="1:8" x14ac:dyDescent="0.3">
      <c r="C78" s="25"/>
      <c r="D78" s="27"/>
      <c r="E78" s="25"/>
    </row>
    <row r="79" spans="1:8" x14ac:dyDescent="0.3">
      <c r="C79" s="25"/>
      <c r="D79" s="27"/>
      <c r="E79" s="25"/>
    </row>
    <row r="80" spans="1:8" x14ac:dyDescent="0.3">
      <c r="A80" s="60"/>
      <c r="B80" s="60"/>
      <c r="C80" s="26"/>
      <c r="D80" s="26"/>
      <c r="E80" s="26"/>
    </row>
  </sheetData>
  <mergeCells count="9">
    <mergeCell ref="A80:B80"/>
    <mergeCell ref="A17:E17"/>
    <mergeCell ref="C1:E1"/>
    <mergeCell ref="C2:E2"/>
    <mergeCell ref="C8:E8"/>
    <mergeCell ref="C14:E14"/>
    <mergeCell ref="C10:E10"/>
    <mergeCell ref="C7:E7"/>
    <mergeCell ref="C11:E11"/>
  </mergeCells>
  <printOptions gridLinesSet="0"/>
  <pageMargins left="0.6692913385826772" right="0.19685039370078741" top="0.39370078740157483" bottom="0.19685039370078741" header="0" footer="0"/>
  <pageSetup paperSize="9" scale="62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2026-03-10T06:11:36Z</cp:lastPrinted>
  <dcterms:created xsi:type="dcterms:W3CDTF">1999-06-18T11:49:53Z</dcterms:created>
  <dcterms:modified xsi:type="dcterms:W3CDTF">2026-03-19T05:40:09Z</dcterms:modified>
</cp:coreProperties>
</file>